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ncy.c.baire\OneDrive - US Army\General - Procurement backup\A FOLDER for MA Purchasing website\Uniforms\Athletic Shoes\ADJ24-007 BSN Sports LLC - Athletic Shoes (2 UA)\"/>
    </mc:Choice>
  </mc:AlternateContent>
  <xr:revisionPtr revIDLastSave="0" documentId="8_{36AFBDA2-C57B-4929-AEFA-1160AC2C4486}" xr6:coauthVersionLast="47" xr6:coauthVersionMax="47" xr10:uidLastSave="{00000000-0000-0000-0000-000000000000}"/>
  <bookViews>
    <workbookView xWindow="28680" yWindow="120" windowWidth="29040" windowHeight="15600" activeTab="1" xr2:uid="{20ACD85C-BABE-4AFB-8398-21C167BF159A}"/>
  </bookViews>
  <sheets>
    <sheet name="Instructions" sheetId="5" r:id="rId1"/>
    <sheet name="3.1.1. &amp; 3.1.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22" i="1"/>
  <c r="F23" i="1" a="1"/>
  <c r="F23" i="1" s="1"/>
  <c r="F24" i="1"/>
  <c r="F25" i="1"/>
  <c r="F26" i="1" a="1"/>
  <c r="F26" i="1" s="1"/>
  <c r="F27" i="1"/>
  <c r="F28" i="1"/>
  <c r="F29" i="1" a="1"/>
  <c r="F29" i="1" s="1"/>
  <c r="F30" i="1"/>
  <c r="F31" i="1"/>
  <c r="F32" i="1" a="1"/>
  <c r="F32" i="1" s="1"/>
  <c r="F20" i="1" a="1"/>
  <c r="F20" i="1" s="1"/>
  <c r="F19" i="1"/>
  <c r="F18" i="1"/>
  <c r="D34" i="1"/>
  <c r="C34" i="1"/>
  <c r="D16" i="1"/>
  <c r="C16" i="1"/>
  <c r="F5" i="1"/>
  <c r="F6" i="1"/>
  <c r="F7" i="1"/>
  <c r="F8" i="1"/>
  <c r="F9" i="1"/>
  <c r="F10" i="1"/>
  <c r="F11" i="1"/>
  <c r="F12" i="1"/>
  <c r="F13" i="1"/>
  <c r="F14" i="1"/>
  <c r="F15" i="1"/>
  <c r="F4" i="1"/>
  <c r="F3" i="1"/>
  <c r="F2" i="1"/>
  <c r="E34" i="1" l="1"/>
  <c r="F34" i="1" s="1"/>
  <c r="E16" i="1"/>
  <c r="F16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<sst xmlns="http://schemas.openxmlformats.org/spreadsheetml/2006/main" count="84" uniqueCount="46">
  <si>
    <t>Size 7</t>
  </si>
  <si>
    <t>Size 7.5</t>
  </si>
  <si>
    <t>Size 8</t>
  </si>
  <si>
    <t>Size 8.5</t>
  </si>
  <si>
    <t>Size 9</t>
  </si>
  <si>
    <t>Size 9.5</t>
  </si>
  <si>
    <t>Size 10</t>
  </si>
  <si>
    <t>Size 10.5</t>
  </si>
  <si>
    <t>Size 11</t>
  </si>
  <si>
    <t>Size 11.5</t>
  </si>
  <si>
    <t>Size 12</t>
  </si>
  <si>
    <t>Size 12.5</t>
  </si>
  <si>
    <t>Size 13</t>
  </si>
  <si>
    <t>Size 14</t>
  </si>
  <si>
    <t>Size 15</t>
  </si>
  <si>
    <t>Price</t>
  </si>
  <si>
    <t>Size 5</t>
  </si>
  <si>
    <t>Size 5.5</t>
  </si>
  <si>
    <t>Size 6</t>
  </si>
  <si>
    <t>Size 6.5</t>
  </si>
  <si>
    <t>3.1.1</t>
  </si>
  <si>
    <t>3.1.2</t>
  </si>
  <si>
    <t>Regular QTY</t>
  </si>
  <si>
    <t>Wide QTY</t>
  </si>
  <si>
    <t>Ext. Cost</t>
  </si>
  <si>
    <t>Sec. #</t>
  </si>
  <si>
    <r>
      <rPr>
        <b/>
        <sz val="11"/>
        <color rgb="FFFF0000"/>
        <rFont val="Calibri"/>
        <family val="2"/>
        <scheme val="minor"/>
      </rPr>
      <t xml:space="preserve">Women's </t>
    </r>
    <r>
      <rPr>
        <b/>
        <sz val="11"/>
        <color theme="1"/>
        <rFont val="Calibri"/>
        <family val="2"/>
        <scheme val="minor"/>
      </rPr>
      <t xml:space="preserve">Under Armour® Assert 10 Running Shoes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</si>
  <si>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rPr>
        <b/>
        <sz val="11"/>
        <color rgb="FFFF0000"/>
        <rFont val="Calibri"/>
        <family val="2"/>
        <scheme val="minor"/>
      </rPr>
      <t xml:space="preserve">Men's </t>
    </r>
    <r>
      <rPr>
        <b/>
        <sz val="11"/>
        <color theme="1"/>
        <rFont val="Calibri"/>
        <family val="2"/>
        <scheme val="minor"/>
      </rPr>
      <t xml:space="preserve">Under Armour® Assert 10 Running Shoes (or equal) </t>
    </r>
    <r>
      <rPr>
        <sz val="11"/>
        <color theme="1"/>
        <rFont val="Calibri"/>
        <family val="2"/>
        <scheme val="minor"/>
      </rPr>
      <t xml:space="preserve">- Color Black </t>
    </r>
  </si>
  <si>
    <r>
      <t xml:space="preserve">Reg    </t>
    </r>
    <r>
      <rPr>
        <b/>
        <sz val="11"/>
        <color rgb="FFFF0000"/>
        <rFont val="Calibri"/>
        <family val="2"/>
        <scheme val="minor"/>
      </rPr>
      <t>QTY</t>
    </r>
  </si>
  <si>
    <r>
      <t xml:space="preserve">Wide </t>
    </r>
    <r>
      <rPr>
        <b/>
        <sz val="11"/>
        <color rgb="FFFF0000"/>
        <rFont val="Calibri"/>
        <family val="2"/>
        <scheme val="minor"/>
      </rPr>
      <t>QTY</t>
    </r>
  </si>
  <si>
    <t>Use your supply requisition to see what is needed</t>
  </si>
  <si>
    <t>Print out an order form to complete a form by pen/pencil</t>
  </si>
  <si>
    <t>Enter your grand total onto the Excel spreadsheet for the "official" Order Form that will be used &amp; attached to your PO</t>
  </si>
  <si>
    <t>Continue following the instructions for doing the ADO per instructions in PowerPoint.</t>
  </si>
  <si>
    <t>Attach the Order Form to the Header for your backup.</t>
  </si>
  <si>
    <t>Mark on the sheet how many items you need for each size tennis shoe you want.</t>
  </si>
  <si>
    <t>Go to the Shop "jump to" code &amp; search for BSN Sports% &amp; put the department code 0603 in your search field for MA Catalog Items &amp; Master Agreements</t>
  </si>
  <si>
    <t>Click on the "Comm Line" to put them in order 1-6".  Select the correct number of items you need for each.</t>
  </si>
  <si>
    <r>
      <t xml:space="preserve">You have an alternate choice for tennis shoes on AMA </t>
    </r>
    <r>
      <rPr>
        <b/>
        <sz val="11"/>
        <color rgb="FFFF0000"/>
        <rFont val="Calibri"/>
        <family val="2"/>
        <scheme val="minor"/>
      </rPr>
      <t>ADJ24*008 Howard Shoe Inc.</t>
    </r>
  </si>
  <si>
    <r>
      <t xml:space="preserve">INSTRUCTIONS FOR ORDERING ATHLETIC SHOES     AMA </t>
    </r>
    <r>
      <rPr>
        <b/>
        <sz val="11"/>
        <color rgb="FFFF0000"/>
        <rFont val="Calibri"/>
        <family val="2"/>
        <scheme val="minor"/>
      </rPr>
      <t>ADJ24*007 BSN Sports LLC</t>
    </r>
  </si>
  <si>
    <r>
      <t xml:space="preserve">No orders should be placed to the Vendor without an Order Form &amp; an </t>
    </r>
    <r>
      <rPr>
        <b/>
        <sz val="11"/>
        <color rgb="FFFF0000"/>
        <rFont val="Calibri"/>
        <family val="2"/>
        <scheme val="minor"/>
      </rPr>
      <t>APPROVED</t>
    </r>
    <r>
      <rPr>
        <b/>
        <sz val="11"/>
        <color theme="1"/>
        <rFont val="Calibri"/>
        <family val="2"/>
        <scheme val="minor"/>
      </rPr>
      <t xml:space="preserve"> ADO </t>
    </r>
    <r>
      <rPr>
        <b/>
        <u/>
        <sz val="11"/>
        <color theme="1"/>
        <rFont val="Calibri"/>
        <family val="2"/>
        <scheme val="minor"/>
      </rPr>
      <t>signed</t>
    </r>
    <r>
      <rPr>
        <b/>
        <sz val="11"/>
        <color theme="1"/>
        <rFont val="Calibri"/>
        <family val="2"/>
        <scheme val="minor"/>
      </rPr>
      <t xml:space="preserve"> by Charleston Procurement Team.  This generally happens after your PR is approved &amp; your ADO has been validated in Oasis, then approved by Procurement Team.</t>
    </r>
  </si>
  <si>
    <t>BSN Sports LLC</t>
  </si>
  <si>
    <t>PO Box 49</t>
  </si>
  <si>
    <t>Jenkintown, PA 19046</t>
  </si>
  <si>
    <t>Vendor # VC0000022272</t>
  </si>
  <si>
    <r>
      <t xml:space="preserve">EMAIL to:  </t>
    </r>
    <r>
      <rPr>
        <b/>
        <sz val="11"/>
        <color rgb="FFFF0000"/>
        <rFont val="Calibri"/>
        <family val="2"/>
        <scheme val="minor"/>
      </rPr>
      <t>Wgillispie@bsnsports.com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</si>
</sst>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4" fontId="2" fillId="2" borderId="1" xfId="1" applyFont="1" applyFill="1" applyBorder="1" applyAlignment="1">
      <alignment horizontal="center"/>
    </xf>
    <xf numFmtId="44" fontId="0" fillId="0" borderId="0" xfId="1" applyFont="1"/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44" fontId="2" fillId="2" borderId="5" xfId="1" applyFont="1" applyFill="1" applyBorder="1" applyAlignment="1">
      <alignment horizontal="center"/>
    </xf>
    <xf numFmtId="44" fontId="2" fillId="2" borderId="6" xfId="1" applyFont="1" applyFill="1" applyBorder="1" applyAlignment="1">
      <alignment horizontal="center"/>
    </xf>
    <xf numFmtId="0" fontId="0" fillId="0" borderId="1" xfId="0" applyBorder="1"/>
    <xf numFmtId="44" fontId="0" fillId="0" borderId="1" xfId="0" applyNumberFormat="1" applyBorder="1"/>
    <xf numFmtId="44" fontId="4" fillId="0" borderId="6" xfId="1" applyFont="1" applyBorder="1"/>
    <xf numFmtId="0" fontId="2" fillId="2" borderId="6" xfId="1" applyNumberFormat="1" applyFont="1" applyFill="1" applyBorder="1" applyAlignment="1">
      <alignment horizontal="center"/>
    </xf>
    <xf numFmtId="0" fontId="2" fillId="2" borderId="7" xfId="1" applyNumberFormat="1" applyFont="1" applyFill="1" applyBorder="1" applyAlignment="1">
      <alignment horizontal="center"/>
    </xf>
    <xf numFmtId="44" fontId="0" fillId="0" borderId="0" xfId="0" applyNumberFormat="1"/>
    <xf numFmtId="0" fontId="2" fillId="0" borderId="4" xfId="0" applyFont="1" applyBorder="1" applyAlignment="1">
      <alignment horizontal="center"/>
    </xf>
    <xf numFmtId="44" fontId="0" fillId="0" borderId="7" xfId="1" applyFont="1" applyBorder="1"/>
    <xf numFmtId="44" fontId="0" fillId="2" borderId="1" xfId="0" applyNumberFormat="1" applyFill="1" applyBorder="1"/>
    <xf numFmtId="0" fontId="0" fillId="2" borderId="8" xfId="0" applyFill="1" applyBorder="1" applyAlignment="1">
      <alignment wrapText="1"/>
    </xf>
    <xf numFmtId="0" fontId="2" fillId="0" borderId="8" xfId="0" applyFont="1" applyBorder="1"/>
    <xf numFmtId="0" fontId="2" fillId="0" borderId="9" xfId="0" applyFont="1" applyBorder="1"/>
    <xf numFmtId="0" fontId="0" fillId="2" borderId="8" xfId="0" applyFill="1" applyBorder="1"/>
    <xf numFmtId="0" fontId="2" fillId="0" borderId="10" xfId="0" applyFont="1" applyBorder="1"/>
    <xf numFmtId="0" fontId="0" fillId="2" borderId="10" xfId="0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A27E7-6534-4B62-A7C5-2D33B6BECBCB}">
  <dimension ref="A1:B17"/>
  <sheetViews>
    <sheetView workbookViewId="0">
      <selection activeCell="B25" sqref="B25"/>
    </sheetView>
  </sheetViews>
  <sheetFormatPr defaultRowHeight="15" x14ac:dyDescent="0.25"/>
  <cols>
    <col min="1" max="1" width="3" bestFit="1" customWidth="1"/>
    <col min="2" max="2" width="112" customWidth="1"/>
  </cols>
  <sheetData>
    <row r="1" spans="1:2" x14ac:dyDescent="0.25">
      <c r="A1" s="13"/>
      <c r="B1" s="13" t="s">
        <v>39</v>
      </c>
    </row>
    <row r="2" spans="1:2" x14ac:dyDescent="0.25">
      <c r="A2" s="13"/>
      <c r="B2" s="13"/>
    </row>
    <row r="3" spans="1:2" x14ac:dyDescent="0.25">
      <c r="A3" s="29">
        <v>1</v>
      </c>
      <c r="B3" s="13" t="s">
        <v>30</v>
      </c>
    </row>
    <row r="4" spans="1:2" x14ac:dyDescent="0.25">
      <c r="A4" s="29">
        <v>2</v>
      </c>
      <c r="B4" s="13" t="s">
        <v>31</v>
      </c>
    </row>
    <row r="5" spans="1:2" x14ac:dyDescent="0.25">
      <c r="A5" s="29">
        <v>3</v>
      </c>
      <c r="B5" s="28" t="s">
        <v>35</v>
      </c>
    </row>
    <row r="6" spans="1:2" x14ac:dyDescent="0.25">
      <c r="A6" s="29">
        <v>4</v>
      </c>
      <c r="B6" s="28" t="s">
        <v>32</v>
      </c>
    </row>
    <row r="7" spans="1:2" ht="30" x14ac:dyDescent="0.25">
      <c r="A7" s="29">
        <v>5</v>
      </c>
      <c r="B7" s="28" t="s">
        <v>36</v>
      </c>
    </row>
    <row r="8" spans="1:2" x14ac:dyDescent="0.25">
      <c r="A8" s="29">
        <v>6</v>
      </c>
      <c r="B8" s="13" t="s">
        <v>37</v>
      </c>
    </row>
    <row r="9" spans="1:2" x14ac:dyDescent="0.25">
      <c r="A9" s="29">
        <v>7</v>
      </c>
      <c r="B9" s="13" t="s">
        <v>33</v>
      </c>
    </row>
    <row r="10" spans="1:2" x14ac:dyDescent="0.25">
      <c r="A10" s="29">
        <v>8</v>
      </c>
      <c r="B10" s="13" t="s">
        <v>34</v>
      </c>
    </row>
    <row r="11" spans="1:2" x14ac:dyDescent="0.25">
      <c r="A11" s="29"/>
      <c r="B11" s="13"/>
    </row>
    <row r="12" spans="1:2" x14ac:dyDescent="0.25">
      <c r="A12" s="29"/>
      <c r="B12" s="28"/>
    </row>
    <row r="13" spans="1:2" x14ac:dyDescent="0.25">
      <c r="A13" s="29"/>
      <c r="B13" s="13" t="s">
        <v>38</v>
      </c>
    </row>
    <row r="14" spans="1:2" x14ac:dyDescent="0.25">
      <c r="A14" s="29"/>
      <c r="B14" s="13"/>
    </row>
    <row r="15" spans="1:2" x14ac:dyDescent="0.25">
      <c r="A15" s="29"/>
      <c r="B15" s="13"/>
    </row>
    <row r="17" spans="2:2" ht="45" x14ac:dyDescent="0.25">
      <c r="B17" s="30" t="s">
        <v>40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05F16-68B8-474D-B85E-7CF369B8AE07}">
  <dimension ref="A1:G40"/>
  <sheetViews>
    <sheetView tabSelected="1" view="pageLayout" zoomScaleNormal="100" workbookViewId="0">
      <selection activeCell="B42" sqref="B42"/>
    </sheetView>
  </sheetViews>
  <sheetFormatPr defaultRowHeight="15" x14ac:dyDescent="0.25"/>
  <cols>
    <col min="1" max="1" width="6" bestFit="1" customWidth="1"/>
    <col min="2" max="2" width="48.5703125" customWidth="1"/>
    <col min="3" max="3" width="8" style="1" customWidth="1"/>
    <col min="4" max="4" width="7.5703125" style="1" customWidth="1"/>
    <col min="5" max="5" width="8.28515625" style="8" customWidth="1"/>
    <col min="6" max="7" width="10.5703125" bestFit="1" customWidth="1"/>
  </cols>
  <sheetData>
    <row r="1" spans="1:6" ht="30" x14ac:dyDescent="0.25">
      <c r="A1" s="4" t="s">
        <v>25</v>
      </c>
      <c r="B1" s="22" t="s">
        <v>26</v>
      </c>
      <c r="C1" s="10" t="s">
        <v>28</v>
      </c>
      <c r="D1" s="10" t="s">
        <v>29</v>
      </c>
      <c r="E1" s="11" t="s">
        <v>15</v>
      </c>
      <c r="F1" s="7" t="s">
        <v>24</v>
      </c>
    </row>
    <row r="2" spans="1:6" x14ac:dyDescent="0.25">
      <c r="A2" s="5" t="s">
        <v>20</v>
      </c>
      <c r="B2" s="23" t="s">
        <v>16</v>
      </c>
      <c r="C2" s="5"/>
      <c r="D2" s="5"/>
      <c r="E2" s="15">
        <v>51.99</v>
      </c>
      <c r="F2" s="14">
        <f>SUM(C2+D2)*E2</f>
        <v>0</v>
      </c>
    </row>
    <row r="3" spans="1:6" x14ac:dyDescent="0.25">
      <c r="A3" s="5" t="s">
        <v>20</v>
      </c>
      <c r="B3" s="23" t="s">
        <v>17</v>
      </c>
      <c r="C3" s="5"/>
      <c r="D3" s="5"/>
      <c r="E3" s="15">
        <v>51.99</v>
      </c>
      <c r="F3" s="14">
        <f>SUM(C3+D3)*E3</f>
        <v>0</v>
      </c>
    </row>
    <row r="4" spans="1:6" x14ac:dyDescent="0.25">
      <c r="A4" s="5" t="s">
        <v>20</v>
      </c>
      <c r="B4" s="23" t="s">
        <v>18</v>
      </c>
      <c r="C4" s="5"/>
      <c r="D4" s="5"/>
      <c r="E4" s="15">
        <v>51.99</v>
      </c>
      <c r="F4" s="14">
        <f>SUM(C4+D4)*E4</f>
        <v>0</v>
      </c>
    </row>
    <row r="5" spans="1:6" x14ac:dyDescent="0.25">
      <c r="A5" s="5" t="s">
        <v>20</v>
      </c>
      <c r="B5" s="23" t="s">
        <v>19</v>
      </c>
      <c r="C5" s="5"/>
      <c r="D5" s="5"/>
      <c r="E5" s="15">
        <v>51.99</v>
      </c>
      <c r="F5" s="14">
        <f t="shared" ref="F5:F15" si="0">SUM(C5+D5)*E5</f>
        <v>0</v>
      </c>
    </row>
    <row r="6" spans="1:6" x14ac:dyDescent="0.25">
      <c r="A6" s="5" t="s">
        <v>20</v>
      </c>
      <c r="B6" s="23" t="s">
        <v>0</v>
      </c>
      <c r="C6" s="5"/>
      <c r="D6" s="5"/>
      <c r="E6" s="15">
        <v>51.99</v>
      </c>
      <c r="F6" s="14">
        <f t="shared" si="0"/>
        <v>0</v>
      </c>
    </row>
    <row r="7" spans="1:6" x14ac:dyDescent="0.25">
      <c r="A7" s="5" t="s">
        <v>20</v>
      </c>
      <c r="B7" s="23" t="s">
        <v>1</v>
      </c>
      <c r="C7" s="5"/>
      <c r="D7" s="5"/>
      <c r="E7" s="15">
        <v>51.99</v>
      </c>
      <c r="F7" s="14">
        <f t="shared" si="0"/>
        <v>0</v>
      </c>
    </row>
    <row r="8" spans="1:6" x14ac:dyDescent="0.25">
      <c r="A8" s="5" t="s">
        <v>20</v>
      </c>
      <c r="B8" s="23" t="s">
        <v>2</v>
      </c>
      <c r="C8" s="5"/>
      <c r="D8" s="5"/>
      <c r="E8" s="15">
        <v>51.99</v>
      </c>
      <c r="F8" s="14">
        <f t="shared" si="0"/>
        <v>0</v>
      </c>
    </row>
    <row r="9" spans="1:6" x14ac:dyDescent="0.25">
      <c r="A9" s="5" t="s">
        <v>20</v>
      </c>
      <c r="B9" s="23" t="s">
        <v>3</v>
      </c>
      <c r="C9" s="5"/>
      <c r="D9" s="5"/>
      <c r="E9" s="15">
        <v>51.99</v>
      </c>
      <c r="F9" s="14">
        <f t="shared" si="0"/>
        <v>0</v>
      </c>
    </row>
    <row r="10" spans="1:6" x14ac:dyDescent="0.25">
      <c r="A10" s="5" t="s">
        <v>20</v>
      </c>
      <c r="B10" s="23" t="s">
        <v>4</v>
      </c>
      <c r="C10" s="5"/>
      <c r="D10" s="5"/>
      <c r="E10" s="15">
        <v>51.99</v>
      </c>
      <c r="F10" s="14">
        <f t="shared" si="0"/>
        <v>0</v>
      </c>
    </row>
    <row r="11" spans="1:6" x14ac:dyDescent="0.25">
      <c r="A11" s="5" t="s">
        <v>20</v>
      </c>
      <c r="B11" s="23" t="s">
        <v>5</v>
      </c>
      <c r="C11" s="5"/>
      <c r="D11" s="5"/>
      <c r="E11" s="15">
        <v>51.99</v>
      </c>
      <c r="F11" s="14">
        <f t="shared" si="0"/>
        <v>0</v>
      </c>
    </row>
    <row r="12" spans="1:6" x14ac:dyDescent="0.25">
      <c r="A12" s="5" t="s">
        <v>20</v>
      </c>
      <c r="B12" s="23" t="s">
        <v>6</v>
      </c>
      <c r="C12" s="5"/>
      <c r="D12" s="5"/>
      <c r="E12" s="15">
        <v>51.99</v>
      </c>
      <c r="F12" s="14">
        <f t="shared" si="0"/>
        <v>0</v>
      </c>
    </row>
    <row r="13" spans="1:6" x14ac:dyDescent="0.25">
      <c r="A13" s="5" t="s">
        <v>20</v>
      </c>
      <c r="B13" s="23" t="s">
        <v>7</v>
      </c>
      <c r="C13" s="5"/>
      <c r="D13" s="5"/>
      <c r="E13" s="15">
        <v>51.99</v>
      </c>
      <c r="F13" s="14">
        <f t="shared" si="0"/>
        <v>0</v>
      </c>
    </row>
    <row r="14" spans="1:6" x14ac:dyDescent="0.25">
      <c r="A14" s="5" t="s">
        <v>20</v>
      </c>
      <c r="B14" s="23" t="s">
        <v>8</v>
      </c>
      <c r="C14" s="5"/>
      <c r="D14" s="5"/>
      <c r="E14" s="15">
        <v>51.99</v>
      </c>
      <c r="F14" s="14">
        <f t="shared" si="0"/>
        <v>0</v>
      </c>
    </row>
    <row r="15" spans="1:6" ht="15.75" thickBot="1" x14ac:dyDescent="0.3">
      <c r="A15" s="5" t="s">
        <v>20</v>
      </c>
      <c r="B15" s="24" t="s">
        <v>10</v>
      </c>
      <c r="C15" s="6"/>
      <c r="D15" s="6"/>
      <c r="E15" s="15">
        <v>51.99</v>
      </c>
      <c r="F15" s="14">
        <f t="shared" si="0"/>
        <v>0</v>
      </c>
    </row>
    <row r="16" spans="1:6" ht="15.75" thickBot="1" x14ac:dyDescent="0.3">
      <c r="A16" s="13"/>
      <c r="B16" s="25"/>
      <c r="C16" s="3">
        <f>SUM(C2:C15)</f>
        <v>0</v>
      </c>
      <c r="D16" s="3">
        <f>SUM(D2:D15)</f>
        <v>0</v>
      </c>
      <c r="E16" s="16">
        <f>SUM(C16:D16)</f>
        <v>0</v>
      </c>
      <c r="F16" s="14">
        <f>SUM(E16*E2)</f>
        <v>0</v>
      </c>
    </row>
    <row r="17" spans="1:6" ht="30" x14ac:dyDescent="0.25">
      <c r="A17" s="13"/>
      <c r="B17" s="22" t="s">
        <v>27</v>
      </c>
      <c r="C17" s="10" t="s">
        <v>22</v>
      </c>
      <c r="D17" s="10" t="s">
        <v>23</v>
      </c>
      <c r="E17" s="12" t="s">
        <v>15</v>
      </c>
      <c r="F17" s="2"/>
    </row>
    <row r="18" spans="1:6" x14ac:dyDescent="0.25">
      <c r="A18" s="5" t="s">
        <v>21</v>
      </c>
      <c r="B18" s="23" t="s">
        <v>0</v>
      </c>
      <c r="C18" s="5"/>
      <c r="D18" s="5"/>
      <c r="E18" s="15">
        <v>51.99</v>
      </c>
      <c r="F18" s="14">
        <f>SUM(C18+D18)*E18</f>
        <v>0</v>
      </c>
    </row>
    <row r="19" spans="1:6" x14ac:dyDescent="0.25">
      <c r="A19" s="5" t="s">
        <v>21</v>
      </c>
      <c r="B19" s="23" t="s">
        <v>1</v>
      </c>
      <c r="C19" s="5"/>
      <c r="D19" s="5"/>
      <c r="E19" s="15">
        <v>51.99</v>
      </c>
      <c r="F19" s="14">
        <f>SUM(C19+D19)*E19</f>
        <v>0</v>
      </c>
    </row>
    <row r="20" spans="1:6" x14ac:dyDescent="0.25">
      <c r="A20" s="5" t="s">
        <v>21</v>
      </c>
      <c r="B20" s="23" t="s">
        <v>2</v>
      </c>
      <c r="C20" s="5"/>
      <c r="D20" s="5"/>
      <c r="E20" s="15">
        <v>51.99</v>
      </c>
      <c r="F20" s="14" cm="1">
        <f t="array" ref="F20">SUM(C20:D20*E20)</f>
        <v>0</v>
      </c>
    </row>
    <row r="21" spans="1:6" x14ac:dyDescent="0.25">
      <c r="A21" s="5" t="s">
        <v>21</v>
      </c>
      <c r="B21" s="23" t="s">
        <v>3</v>
      </c>
      <c r="C21" s="5"/>
      <c r="D21" s="5"/>
      <c r="E21" s="15">
        <v>51.99</v>
      </c>
      <c r="F21" s="14">
        <f t="shared" ref="F21:F22" si="1">SUM(C21+D21)*E21</f>
        <v>0</v>
      </c>
    </row>
    <row r="22" spans="1:6" x14ac:dyDescent="0.25">
      <c r="A22" s="5" t="s">
        <v>21</v>
      </c>
      <c r="B22" s="23" t="s">
        <v>4</v>
      </c>
      <c r="C22" s="5"/>
      <c r="D22" s="5"/>
      <c r="E22" s="15">
        <v>51.99</v>
      </c>
      <c r="F22" s="14">
        <f t="shared" si="1"/>
        <v>0</v>
      </c>
    </row>
    <row r="23" spans="1:6" x14ac:dyDescent="0.25">
      <c r="A23" s="5" t="s">
        <v>21</v>
      </c>
      <c r="B23" s="23" t="s">
        <v>5</v>
      </c>
      <c r="C23" s="5"/>
      <c r="D23" s="5"/>
      <c r="E23" s="15">
        <v>51.99</v>
      </c>
      <c r="F23" s="14" cm="1">
        <f t="array" ref="F23">SUM(C23:D23*E23)</f>
        <v>0</v>
      </c>
    </row>
    <row r="24" spans="1:6" x14ac:dyDescent="0.25">
      <c r="A24" s="5" t="s">
        <v>21</v>
      </c>
      <c r="B24" s="23" t="s">
        <v>6</v>
      </c>
      <c r="C24" s="5"/>
      <c r="D24" s="5"/>
      <c r="E24" s="15">
        <v>51.99</v>
      </c>
      <c r="F24" s="14">
        <f t="shared" ref="F24:F25" si="2">SUM(C24+D24)*E24</f>
        <v>0</v>
      </c>
    </row>
    <row r="25" spans="1:6" x14ac:dyDescent="0.25">
      <c r="A25" s="5" t="s">
        <v>21</v>
      </c>
      <c r="B25" s="23" t="s">
        <v>7</v>
      </c>
      <c r="C25" s="5"/>
      <c r="D25" s="5"/>
      <c r="E25" s="15">
        <v>51.99</v>
      </c>
      <c r="F25" s="14">
        <f t="shared" si="2"/>
        <v>0</v>
      </c>
    </row>
    <row r="26" spans="1:6" x14ac:dyDescent="0.25">
      <c r="A26" s="5" t="s">
        <v>21</v>
      </c>
      <c r="B26" s="23" t="s">
        <v>8</v>
      </c>
      <c r="C26" s="5"/>
      <c r="D26" s="5"/>
      <c r="E26" s="15">
        <v>51.99</v>
      </c>
      <c r="F26" s="14" cm="1">
        <f t="array" ref="F26">SUM(C26:D26*E26)</f>
        <v>0</v>
      </c>
    </row>
    <row r="27" spans="1:6" x14ac:dyDescent="0.25">
      <c r="A27" s="5" t="s">
        <v>21</v>
      </c>
      <c r="B27" s="23" t="s">
        <v>9</v>
      </c>
      <c r="C27" s="5"/>
      <c r="D27" s="5"/>
      <c r="E27" s="15">
        <v>51.99</v>
      </c>
      <c r="F27" s="14">
        <f t="shared" ref="F27:F28" si="3">SUM(C27+D27)*E27</f>
        <v>0</v>
      </c>
    </row>
    <row r="28" spans="1:6" x14ac:dyDescent="0.25">
      <c r="A28" s="5" t="s">
        <v>21</v>
      </c>
      <c r="B28" s="23" t="s">
        <v>10</v>
      </c>
      <c r="C28" s="5"/>
      <c r="D28" s="5"/>
      <c r="E28" s="15">
        <v>51.99</v>
      </c>
      <c r="F28" s="14">
        <f t="shared" si="3"/>
        <v>0</v>
      </c>
    </row>
    <row r="29" spans="1:6" x14ac:dyDescent="0.25">
      <c r="A29" s="5" t="s">
        <v>21</v>
      </c>
      <c r="B29" s="23" t="s">
        <v>11</v>
      </c>
      <c r="C29" s="5"/>
      <c r="D29" s="5"/>
      <c r="E29" s="15">
        <v>51.99</v>
      </c>
      <c r="F29" s="14" cm="1">
        <f t="array" ref="F29">SUM(C29:D29*E29)</f>
        <v>0</v>
      </c>
    </row>
    <row r="30" spans="1:6" x14ac:dyDescent="0.25">
      <c r="A30" s="5" t="s">
        <v>21</v>
      </c>
      <c r="B30" s="23" t="s">
        <v>12</v>
      </c>
      <c r="C30" s="5"/>
      <c r="D30" s="5"/>
      <c r="E30" s="15">
        <v>51.99</v>
      </c>
      <c r="F30" s="14">
        <f t="shared" ref="F30:F31" si="4">SUM(C30+D30)*E30</f>
        <v>0</v>
      </c>
    </row>
    <row r="31" spans="1:6" x14ac:dyDescent="0.25">
      <c r="A31" s="5" t="s">
        <v>21</v>
      </c>
      <c r="B31" s="23" t="s">
        <v>13</v>
      </c>
      <c r="C31" s="5"/>
      <c r="D31" s="5"/>
      <c r="E31" s="15">
        <v>51.99</v>
      </c>
      <c r="F31" s="14">
        <f t="shared" si="4"/>
        <v>0</v>
      </c>
    </row>
    <row r="32" spans="1:6" x14ac:dyDescent="0.25">
      <c r="A32" s="5" t="s">
        <v>21</v>
      </c>
      <c r="B32" s="23" t="s">
        <v>14</v>
      </c>
      <c r="C32" s="5"/>
      <c r="D32" s="5"/>
      <c r="E32" s="15">
        <v>51.99</v>
      </c>
      <c r="F32" s="14" cm="1">
        <f t="array" ref="F32">SUM(C32:D32*E32)</f>
        <v>0</v>
      </c>
    </row>
    <row r="33" spans="1:7" ht="1.5" customHeight="1" x14ac:dyDescent="0.25">
      <c r="A33" s="5"/>
      <c r="B33" s="26"/>
      <c r="C33" s="19"/>
      <c r="D33" s="19"/>
      <c r="E33" s="20"/>
      <c r="F33" s="14"/>
    </row>
    <row r="34" spans="1:7" ht="31.5" customHeight="1" x14ac:dyDescent="0.25">
      <c r="A34" s="13"/>
      <c r="B34" s="27"/>
      <c r="C34" s="9">
        <f>SUM(C18:C32)</f>
        <v>0</v>
      </c>
      <c r="D34" s="9">
        <f>SUM(D18:D32)</f>
        <v>0</v>
      </c>
      <c r="E34" s="17">
        <f>SUM(C34:D34)</f>
        <v>0</v>
      </c>
      <c r="F34" s="21">
        <f>SUM(E34*E32)</f>
        <v>0</v>
      </c>
      <c r="G34" s="18"/>
    </row>
    <row r="36" spans="1:7" x14ac:dyDescent="0.25">
      <c r="B36" s="13" t="s">
        <v>41</v>
      </c>
    </row>
    <row r="37" spans="1:7" x14ac:dyDescent="0.25">
      <c r="B37" s="13" t="s">
        <v>42</v>
      </c>
    </row>
    <row r="38" spans="1:7" x14ac:dyDescent="0.25">
      <c r="B38" s="13" t="s">
        <v>43</v>
      </c>
    </row>
    <row r="39" spans="1:7" x14ac:dyDescent="0.25">
      <c r="B39" s="4" t="s">
        <v>44</v>
      </c>
    </row>
    <row r="40" spans="1:7" x14ac:dyDescent="0.25">
      <c r="B40" s="31" t="s">
        <v>45</v>
      </c>
    </row>
  </sheetData>
  <printOptions horizontalCentered="1"/>
  <pageMargins left="0.25" right="0.25" top="0.5" bottom="0.5" header="0.3" footer="0.3"/>
  <pageSetup orientation="portrait" r:id="rId1"/>
  <headerFooter>
    <oddHeader xml:space="preserve">&amp;L&amp;"-,Bold"BSN SPORTS LLC
&amp;C&amp;"-,Bold"ORDER FORM FOR ATHLETIC SHOES &amp;R&amp;"-,Bold"AMA ADJ24*007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518f7f-405b-4c38-b178-31b78af44946">
      <Terms xmlns="http://schemas.microsoft.com/office/infopath/2007/PartnerControls"/>
    </lcf76f155ced4ddcb4097134ff3c332f>
    <_ip_UnifiedCompliancePolicyUIAction xmlns="http://schemas.microsoft.com/sharepoint/v3" xsi:nil="true"/>
    <TaxCatchAll xmlns="c1509f99-df83-46f8-8262-91c45b8372b6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9327E7F373FD4E8A9CBE943A912366" ma:contentTypeVersion="16" ma:contentTypeDescription="Create a new document." ma:contentTypeScope="" ma:versionID="d581380b38f9800808fb2de21233fccb">
  <xsd:schema xmlns:xsd="http://www.w3.org/2001/XMLSchema" xmlns:xs="http://www.w3.org/2001/XMLSchema" xmlns:p="http://schemas.microsoft.com/office/2006/metadata/properties" xmlns:ns1="http://schemas.microsoft.com/sharepoint/v3" xmlns:ns2="f8518f7f-405b-4c38-b178-31b78af44946" xmlns:ns3="c1509f99-df83-46f8-8262-91c45b8372b6" targetNamespace="http://schemas.microsoft.com/office/2006/metadata/properties" ma:root="true" ma:fieldsID="906da7dadb6cd747e2aa7d0feadf3497" ns1:_="" ns2:_="" ns3:_="">
    <xsd:import namespace="http://schemas.microsoft.com/sharepoint/v3"/>
    <xsd:import namespace="f8518f7f-405b-4c38-b178-31b78af44946"/>
    <xsd:import namespace="c1509f99-df83-46f8-8262-91c45b8372b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18f7f-405b-4c38-b178-31b78af4494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cc874fec-6985-468d-9a86-0194f6fd86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09f99-df83-46f8-8262-91c45b8372b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1f4934e-31ca-4379-b6be-6e8a715a6bfd}" ma:internalName="TaxCatchAll" ma:showField="CatchAllData" ma:web="c1509f99-df83-46f8-8262-91c45b837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986E4A-6C1F-4794-8CF7-81B1DD646F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486EA1-B737-41B5-8ECF-0D22E98773BB}">
  <ds:schemaRefs>
    <ds:schemaRef ds:uri="http://schemas.microsoft.com/office/2006/metadata/properties"/>
    <ds:schemaRef ds:uri="http://schemas.microsoft.com/office/infopath/2007/PartnerControls"/>
    <ds:schemaRef ds:uri="f8518f7f-405b-4c38-b178-31b78af44946"/>
    <ds:schemaRef ds:uri="http://schemas.microsoft.com/sharepoint/v3"/>
    <ds:schemaRef ds:uri="c1509f99-df83-46f8-8262-91c45b8372b6"/>
  </ds:schemaRefs>
</ds:datastoreItem>
</file>

<file path=customXml/itemProps3.xml><?xml version="1.0" encoding="utf-8"?>
<ds:datastoreItem xmlns:ds="http://schemas.openxmlformats.org/officeDocument/2006/customXml" ds:itemID="{618AF8F8-1094-45D6-8BE9-4EC4BC9D44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518f7f-405b-4c38-b178-31b78af44946"/>
    <ds:schemaRef ds:uri="c1509f99-df83-46f8-8262-91c45b837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ae6d70f-954b-4811-92b6-0530d6f84c43}" enabled="0" method="" siteId="{fae6d70f-954b-4811-92b6-0530d6f84c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3.1.1. &amp; 3.1.2</vt:lpstr>
    </vt:vector>
  </TitlesOfParts>
  <Company>Army Golden Master Program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Baire, Nancy C NFG NG WVARNG (USA)</dc:creator>
  <cp:lastModifiedBy>Baire, Nancy C Mrs NFG NG WVARNG</cp:lastModifiedBy>
  <cp:lastPrinted>2024-02-02T18:48:37Z</cp:lastPrinted>
  <dcterms:created xsi:type="dcterms:W3CDTF">2023-12-05T14:39:03Z</dcterms:created>
  <dcterms:modified xsi:type="dcterms:W3CDTF">2024-04-23T19:47:33Z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0x010100119327E7F373FD4E8A9CBE943A912366</vt:lpwstr>
  </property>
  <property fmtid="{D5CDD505-2E9C-101B-9397-08002B2CF9AE}" pid="3" name="MediaServiceImageTags">
    <vt:lpwstr/>
  </property>
</Properties>
</file>